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68A4AEEB-9009-DB42-986F-56D563E84577}" xr6:coauthVersionLast="47" xr6:coauthVersionMax="47" xr10:uidLastSave="{00000000-0000-0000-0000-000000000000}"/>
  <bookViews>
    <workbookView xWindow="50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2" i="7"/>
  <c r="C3" i="7"/>
  <c r="C6" i="7"/>
  <c r="C7" i="7"/>
  <c r="C11" i="7"/>
  <c r="C15" i="7"/>
  <c r="C4" i="7"/>
  <c r="C5" i="7"/>
  <c r="C8" i="7"/>
  <c r="C9" i="7"/>
  <c r="C10" i="7"/>
  <c r="C12" i="7"/>
  <c r="C13" i="7"/>
  <c r="C14" i="7"/>
  <c r="C16" i="7"/>
  <c r="C17" i="7"/>
</calcChain>
</file>

<file path=xl/sharedStrings.xml><?xml version="1.0" encoding="utf-8"?>
<sst xmlns="http://schemas.openxmlformats.org/spreadsheetml/2006/main" count="76" uniqueCount="68">
  <si>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</si>
  <si>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</si>
  <si>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</si>
  <si>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</si>
  <si>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</si>
  <si>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</si>
  <si>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</si>
  <si>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</si>
  <si>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papilio</t>
  </si>
  <si>
    <t>Nebela collaris-bohemica</t>
  </si>
  <si>
    <t>Nebela militaris</t>
  </si>
  <si>
    <t>Nebela tincta</t>
  </si>
  <si>
    <t>Pseudodifflugia fascicularis</t>
  </si>
  <si>
    <t>Pseudodifflugia fulva</t>
  </si>
  <si>
    <t>Tracheleuglypha dentata</t>
  </si>
  <si>
    <t>Trinema lineare</t>
  </si>
  <si>
    <t>Difflugia lucida</t>
  </si>
  <si>
    <t>Difflugia oblonga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</si>
  <si>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</si>
  <si>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</si>
  <si>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</si>
  <si>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</si>
  <si>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Sphenoderia lenta</t>
    <phoneticPr fontId="1" type="noConversion"/>
  </si>
  <si>
    <t>Difflugia globulosa type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</si>
  <si>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</si>
  <si>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</si>
  <si>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</si>
  <si>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</si>
  <si>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Centropyxis cassis type</t>
    <phoneticPr fontId="5" type="noConversion"/>
  </si>
  <si>
    <t>Centropyxis platystoma type</t>
    <phoneticPr fontId="5" type="noConversion"/>
  </si>
  <si>
    <t>Heleopera sphagni</t>
    <phoneticPr fontId="5" type="noConversion"/>
  </si>
  <si>
    <t>Arcella vulgaris type</t>
  </si>
  <si>
    <t>Centropyxis aculeata type</t>
    <phoneticPr fontId="5" type="noConversion"/>
  </si>
  <si>
    <t>Gibbocarina tubulosa</t>
    <phoneticPr fontId="5" type="noConversion"/>
  </si>
  <si>
    <t>Euglypha strigosa type</t>
    <phoneticPr fontId="5" type="noConversion"/>
  </si>
  <si>
    <t>Padaungiella lageniformis type</t>
    <phoneticPr fontId="5" type="noConversion"/>
  </si>
  <si>
    <t>Trinema complanatum</t>
    <phoneticPr fontId="5" type="noConversion"/>
  </si>
  <si>
    <t>Trinema enchelys</t>
    <phoneticPr fontId="5" type="noConversion"/>
  </si>
  <si>
    <t>Padaungiella wailesi</t>
    <phoneticPr fontId="5" type="noConversion"/>
  </si>
  <si>
    <t>Longinebela tubulosa</t>
    <phoneticPr fontId="5" type="noConversion"/>
  </si>
  <si>
    <t>Phryganella paradoxa</t>
    <phoneticPr fontId="5" type="noConversion"/>
  </si>
  <si>
    <t>Planocarina carinata</t>
    <phoneticPr fontId="5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</si>
  <si>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</si>
  <si>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</si>
  <si>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</si>
  <si>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</si>
  <si>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</si>
  <si>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</si>
  <si>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Argynnia dentistoma type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</si>
  <si>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</si>
  <si>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</si>
  <si>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</si>
  <si>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</si>
  <si>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</si>
  <si>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</si>
  <si>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</si>
  <si>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</si>
  <si>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</si>
  <si>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</si>
  <si>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</si>
  <si>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</si>
  <si>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</si>
  <si>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</si>
  <si>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</si>
  <si>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</si>
  <si>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</si>
  <si>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K1P3</t>
    <phoneticPr fontId="1" type="noConversion"/>
  </si>
  <si>
    <t>Poz-97613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</si>
</sst>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1" xfId="0" applyFont="1" applyFill="1" applyBorder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10" fillId="2" borderId="0" xfId="0" applyFont="1" applyFill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8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N24"/>
  <sheetViews>
    <sheetView tabSelected="1" zoomScale="140" zoomScaleNormal="140" workbookViewId="0">
      <selection activeCell="E8" sqref="E8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4" width="9.1640625" style="1" customWidth="1"/>
    <col min="5" max="7" width="10.83203125" style="1"/>
    <col min="8" max="8" width="8.83203125" style="1" customWidth="1"/>
    <col min="9" max="16384" width="10.83203125" style="1"/>
  </cols>
  <sheetData>
    <row r="1" spans="1:66" ht="20" customHeight="1">
      <c r="A1" s="1" t="s">
        <v>45</v>
      </c>
      <c r="B1" s="11" t="s">
        <v>46</v>
      </c>
      <c r="C1" s="9" t="s">
        <v>43</v>
      </c>
      <c r="D1" s="1" t="s">
        <v>25</v>
      </c>
      <c r="E1" s="2" t="s">
        <v>0</v>
      </c>
      <c r="F1" s="5" t="s">
        <v>31</v>
      </c>
      <c r="G1" s="2" t="s">
        <v>47</v>
      </c>
      <c r="H1" s="5" t="s">
        <v>48</v>
      </c>
      <c r="I1" s="2" t="s">
        <v>1</v>
      </c>
      <c r="J1" s="2" t="s">
        <v>2</v>
      </c>
      <c r="K1" s="6" t="s">
        <v>32</v>
      </c>
      <c r="L1" s="6" t="s">
        <v>28</v>
      </c>
      <c r="M1" s="6" t="s">
        <v>29</v>
      </c>
      <c r="N1" s="2" t="s">
        <v>27</v>
      </c>
      <c r="O1" s="2" t="s">
        <v>19</v>
      </c>
      <c r="P1" s="2" t="s">
        <v>23</v>
      </c>
      <c r="Q1" s="2" t="s">
        <v>16</v>
      </c>
      <c r="R1" s="3" t="s">
        <v>17</v>
      </c>
      <c r="S1" s="2" t="s">
        <v>3</v>
      </c>
      <c r="T1" s="2" t="s">
        <v>4</v>
      </c>
      <c r="U1" s="2" t="s">
        <v>5</v>
      </c>
      <c r="V1" s="1" t="s">
        <v>34</v>
      </c>
      <c r="W1" s="2" t="s">
        <v>6</v>
      </c>
      <c r="X1" s="1" t="s">
        <v>33</v>
      </c>
      <c r="Y1" s="2" t="s">
        <v>20</v>
      </c>
      <c r="Z1" s="2" t="s">
        <v>21</v>
      </c>
      <c r="AA1" s="6" t="s">
        <v>30</v>
      </c>
      <c r="AB1" s="2" t="s">
        <v>24</v>
      </c>
      <c r="AC1" s="2" t="s">
        <v>7</v>
      </c>
      <c r="AD1" s="2" t="s">
        <v>8</v>
      </c>
      <c r="AE1" s="5" t="s">
        <v>39</v>
      </c>
      <c r="AF1" s="2" t="s">
        <v>9</v>
      </c>
      <c r="AG1" s="2" t="s">
        <v>10</v>
      </c>
      <c r="AH1" s="2" t="s">
        <v>11</v>
      </c>
      <c r="AI1" s="2" t="s">
        <v>18</v>
      </c>
      <c r="AJ1" s="1" t="s">
        <v>40</v>
      </c>
      <c r="AK1" s="5" t="s">
        <v>41</v>
      </c>
      <c r="AL1" s="2" t="s">
        <v>12</v>
      </c>
      <c r="AM1" s="2" t="s">
        <v>13</v>
      </c>
      <c r="AN1" s="4" t="s">
        <v>26</v>
      </c>
      <c r="AO1" s="2" t="s">
        <v>22</v>
      </c>
      <c r="AP1" s="2" t="s">
        <v>14</v>
      </c>
      <c r="AQ1" s="1" t="s">
        <v>36</v>
      </c>
      <c r="AR1" s="1" t="s">
        <v>37</v>
      </c>
      <c r="AS1" s="2" t="s">
        <v>15</v>
      </c>
      <c r="AT1" s="1" t="s">
        <v>35</v>
      </c>
      <c r="AU1" s="1" t="s">
        <v>38</v>
      </c>
      <c r="AV1" s="2"/>
      <c r="AW1" s="5"/>
    </row>
    <row r="2" spans="1:66">
      <c r="A2" s="8">
        <v>0.5</v>
      </c>
      <c r="B2" s="11">
        <v>1</v>
      </c>
      <c r="C2" s="10">
        <f t="shared" ref="C2:C17" si="0">SUM(D2:AW2)</f>
        <v>129</v>
      </c>
      <c r="D2" s="7">
        <v>0</v>
      </c>
      <c r="E2" s="7">
        <v>1</v>
      </c>
      <c r="F2" s="7">
        <v>0</v>
      </c>
      <c r="G2" s="7">
        <v>9</v>
      </c>
      <c r="H2" s="7">
        <v>0</v>
      </c>
      <c r="I2" s="7">
        <v>3</v>
      </c>
      <c r="J2" s="7">
        <v>0</v>
      </c>
      <c r="K2" s="7">
        <v>1</v>
      </c>
      <c r="L2" s="7">
        <v>0</v>
      </c>
      <c r="M2" s="7">
        <v>0</v>
      </c>
      <c r="N2" s="7">
        <v>3</v>
      </c>
      <c r="O2" s="7">
        <v>0</v>
      </c>
      <c r="P2" s="7">
        <v>0</v>
      </c>
      <c r="Q2" s="7">
        <v>0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12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35</v>
      </c>
      <c r="AD2" s="7">
        <v>61</v>
      </c>
      <c r="AE2" s="7">
        <v>0</v>
      </c>
      <c r="AF2" s="7">
        <v>0</v>
      </c>
      <c r="AG2" s="7">
        <v>2</v>
      </c>
      <c r="AH2" s="7">
        <v>1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66">
      <c r="A3" s="8">
        <v>2.5</v>
      </c>
      <c r="B3" s="11">
        <v>1</v>
      </c>
      <c r="C3" s="10">
        <f t="shared" si="0"/>
        <v>103</v>
      </c>
      <c r="D3" s="7">
        <v>0</v>
      </c>
      <c r="E3" s="7">
        <v>0</v>
      </c>
      <c r="F3" s="7">
        <v>0</v>
      </c>
      <c r="G3" s="7">
        <v>0</v>
      </c>
      <c r="H3" s="7">
        <v>3</v>
      </c>
      <c r="I3" s="7">
        <v>4</v>
      </c>
      <c r="J3" s="7">
        <v>0</v>
      </c>
      <c r="K3" s="7">
        <v>1</v>
      </c>
      <c r="L3" s="7">
        <v>0</v>
      </c>
      <c r="M3" s="7">
        <v>0</v>
      </c>
      <c r="N3" s="7">
        <v>7</v>
      </c>
      <c r="O3" s="7">
        <v>0</v>
      </c>
      <c r="P3" s="7">
        <v>0</v>
      </c>
      <c r="Q3" s="7">
        <v>0</v>
      </c>
      <c r="R3" s="7">
        <v>0</v>
      </c>
      <c r="S3" s="7">
        <v>3</v>
      </c>
      <c r="T3" s="7">
        <v>0</v>
      </c>
      <c r="U3" s="7">
        <v>0</v>
      </c>
      <c r="V3" s="7">
        <v>0</v>
      </c>
      <c r="W3" s="7">
        <v>12</v>
      </c>
      <c r="X3" s="7">
        <v>0</v>
      </c>
      <c r="Y3" s="7">
        <v>1</v>
      </c>
      <c r="Z3" s="7">
        <v>0</v>
      </c>
      <c r="AA3" s="7">
        <v>0</v>
      </c>
      <c r="AB3" s="7">
        <v>0</v>
      </c>
      <c r="AC3" s="7">
        <v>56</v>
      </c>
      <c r="AD3" s="7">
        <v>3</v>
      </c>
      <c r="AE3" s="7">
        <v>0</v>
      </c>
      <c r="AF3" s="7">
        <v>0</v>
      </c>
      <c r="AG3" s="7">
        <v>5</v>
      </c>
      <c r="AH3" s="7">
        <v>8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</row>
    <row r="4" spans="1:66">
      <c r="A4" s="8">
        <v>4.5</v>
      </c>
      <c r="B4" s="11">
        <v>1</v>
      </c>
      <c r="C4" s="10">
        <f t="shared" si="0"/>
        <v>102</v>
      </c>
      <c r="D4" s="7">
        <v>0</v>
      </c>
      <c r="E4" s="7">
        <v>0</v>
      </c>
      <c r="F4" s="7">
        <v>0</v>
      </c>
      <c r="G4" s="7">
        <v>0</v>
      </c>
      <c r="H4" s="7">
        <v>3</v>
      </c>
      <c r="I4" s="7">
        <v>5</v>
      </c>
      <c r="J4" s="7">
        <v>1</v>
      </c>
      <c r="K4" s="7">
        <v>4</v>
      </c>
      <c r="L4" s="7">
        <v>0</v>
      </c>
      <c r="M4" s="7">
        <v>0</v>
      </c>
      <c r="N4" s="7">
        <v>14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5</v>
      </c>
      <c r="X4" s="7">
        <v>0</v>
      </c>
      <c r="Y4" s="7">
        <v>0</v>
      </c>
      <c r="Z4" s="7">
        <v>0</v>
      </c>
      <c r="AA4" s="7">
        <v>0</v>
      </c>
      <c r="AB4" s="7">
        <v>1</v>
      </c>
      <c r="AC4" s="7">
        <v>52</v>
      </c>
      <c r="AD4" s="7">
        <v>1</v>
      </c>
      <c r="AE4" s="7">
        <v>0</v>
      </c>
      <c r="AF4" s="7">
        <v>0</v>
      </c>
      <c r="AG4" s="7">
        <v>4</v>
      </c>
      <c r="AH4" s="7">
        <v>3</v>
      </c>
      <c r="AI4" s="7">
        <v>0</v>
      </c>
      <c r="AJ4" s="7">
        <v>0</v>
      </c>
      <c r="AK4" s="7">
        <v>0</v>
      </c>
      <c r="AL4" s="7">
        <v>0</v>
      </c>
      <c r="AM4" s="7">
        <v>9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</row>
    <row r="5" spans="1:66">
      <c r="A5" s="8">
        <v>6.5</v>
      </c>
      <c r="B5" s="11">
        <v>1</v>
      </c>
      <c r="C5" s="10">
        <f t="shared" si="0"/>
        <v>110</v>
      </c>
      <c r="D5" s="7">
        <v>0</v>
      </c>
      <c r="E5" s="7">
        <v>0</v>
      </c>
      <c r="F5" s="7">
        <v>0</v>
      </c>
      <c r="G5" s="7">
        <v>0</v>
      </c>
      <c r="H5" s="7">
        <v>2</v>
      </c>
      <c r="I5" s="7">
        <v>2</v>
      </c>
      <c r="J5" s="7">
        <v>1</v>
      </c>
      <c r="K5" s="7">
        <v>0</v>
      </c>
      <c r="L5" s="7">
        <v>0</v>
      </c>
      <c r="M5" s="7">
        <v>0</v>
      </c>
      <c r="N5" s="7">
        <v>14</v>
      </c>
      <c r="O5" s="7">
        <v>8</v>
      </c>
      <c r="P5" s="7">
        <v>0</v>
      </c>
      <c r="Q5" s="7">
        <v>0</v>
      </c>
      <c r="R5" s="7">
        <v>0</v>
      </c>
      <c r="S5" s="7">
        <v>0</v>
      </c>
      <c r="T5" s="7">
        <v>1</v>
      </c>
      <c r="U5" s="7">
        <v>0</v>
      </c>
      <c r="V5" s="7">
        <v>2</v>
      </c>
      <c r="W5" s="7">
        <v>4</v>
      </c>
      <c r="X5" s="7">
        <v>0</v>
      </c>
      <c r="Y5" s="7">
        <v>2</v>
      </c>
      <c r="Z5" s="7">
        <v>0</v>
      </c>
      <c r="AA5" s="7">
        <v>0</v>
      </c>
      <c r="AB5" s="7">
        <v>0</v>
      </c>
      <c r="AC5" s="7">
        <v>45</v>
      </c>
      <c r="AD5" s="7">
        <v>0</v>
      </c>
      <c r="AE5" s="7">
        <v>0</v>
      </c>
      <c r="AF5" s="7">
        <v>0</v>
      </c>
      <c r="AG5" s="7">
        <v>16</v>
      </c>
      <c r="AH5" s="7">
        <v>8</v>
      </c>
      <c r="AI5" s="7">
        <v>0</v>
      </c>
      <c r="AJ5" s="7">
        <v>0</v>
      </c>
      <c r="AK5" s="7">
        <v>0</v>
      </c>
      <c r="AL5" s="7">
        <v>0</v>
      </c>
      <c r="AM5" s="7">
        <v>4</v>
      </c>
      <c r="AN5" s="7">
        <v>0</v>
      </c>
      <c r="AO5" s="7">
        <v>0</v>
      </c>
      <c r="AP5" s="7">
        <v>0</v>
      </c>
      <c r="AQ5" s="7">
        <v>0</v>
      </c>
      <c r="AR5" s="7">
        <v>1</v>
      </c>
      <c r="AS5" s="7">
        <v>0</v>
      </c>
      <c r="AT5" s="7">
        <v>0</v>
      </c>
      <c r="AU5" s="7">
        <v>0</v>
      </c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</row>
    <row r="6" spans="1:66">
      <c r="A6" s="8">
        <v>8.5</v>
      </c>
      <c r="B6" s="11">
        <v>1</v>
      </c>
      <c r="C6" s="10">
        <f t="shared" si="0"/>
        <v>117</v>
      </c>
      <c r="D6" s="7">
        <v>0</v>
      </c>
      <c r="E6" s="7">
        <v>2</v>
      </c>
      <c r="F6" s="7">
        <v>1</v>
      </c>
      <c r="G6" s="7">
        <v>0</v>
      </c>
      <c r="H6" s="7">
        <v>12</v>
      </c>
      <c r="I6" s="7">
        <v>4</v>
      </c>
      <c r="J6" s="7">
        <v>0</v>
      </c>
      <c r="K6" s="7">
        <v>1</v>
      </c>
      <c r="L6" s="7">
        <v>0</v>
      </c>
      <c r="M6" s="7">
        <v>0</v>
      </c>
      <c r="N6" s="7">
        <v>0</v>
      </c>
      <c r="O6" s="7">
        <v>7</v>
      </c>
      <c r="P6" s="7">
        <v>0</v>
      </c>
      <c r="Q6" s="7">
        <v>0</v>
      </c>
      <c r="R6" s="7">
        <v>0</v>
      </c>
      <c r="S6" s="7">
        <v>1</v>
      </c>
      <c r="T6" s="7">
        <v>2</v>
      </c>
      <c r="U6" s="7">
        <v>0</v>
      </c>
      <c r="V6" s="7">
        <v>8</v>
      </c>
      <c r="W6" s="7">
        <v>4</v>
      </c>
      <c r="X6" s="7">
        <v>0</v>
      </c>
      <c r="Y6" s="7">
        <v>0</v>
      </c>
      <c r="Z6" s="7">
        <v>1</v>
      </c>
      <c r="AA6" s="7">
        <v>0</v>
      </c>
      <c r="AB6" s="7">
        <v>1</v>
      </c>
      <c r="AC6" s="7">
        <v>27</v>
      </c>
      <c r="AD6" s="7">
        <v>0</v>
      </c>
      <c r="AE6" s="7">
        <v>0</v>
      </c>
      <c r="AF6" s="7">
        <v>0</v>
      </c>
      <c r="AG6" s="7">
        <v>31</v>
      </c>
      <c r="AH6" s="7">
        <v>8</v>
      </c>
      <c r="AI6" s="7">
        <v>0</v>
      </c>
      <c r="AJ6" s="7">
        <v>0</v>
      </c>
      <c r="AK6" s="7">
        <v>0</v>
      </c>
      <c r="AL6" s="7">
        <v>0</v>
      </c>
      <c r="AM6" s="7">
        <v>7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</row>
    <row r="7" spans="1:66">
      <c r="A7" s="8">
        <v>10.5</v>
      </c>
      <c r="B7" s="11">
        <v>1</v>
      </c>
      <c r="C7" s="10">
        <f t="shared" si="0"/>
        <v>116</v>
      </c>
      <c r="D7" s="7">
        <v>0</v>
      </c>
      <c r="E7" s="7">
        <v>1</v>
      </c>
      <c r="F7" s="7">
        <v>0</v>
      </c>
      <c r="G7" s="7">
        <v>0</v>
      </c>
      <c r="H7" s="7">
        <v>4</v>
      </c>
      <c r="I7" s="7">
        <v>4</v>
      </c>
      <c r="J7" s="7">
        <v>0</v>
      </c>
      <c r="K7" s="7">
        <v>4</v>
      </c>
      <c r="L7" s="7">
        <v>0</v>
      </c>
      <c r="M7" s="7">
        <v>0</v>
      </c>
      <c r="N7" s="7">
        <v>0</v>
      </c>
      <c r="O7" s="7">
        <v>9</v>
      </c>
      <c r="P7" s="7">
        <v>0</v>
      </c>
      <c r="Q7" s="7">
        <v>0</v>
      </c>
      <c r="R7" s="7">
        <v>0</v>
      </c>
      <c r="S7" s="7">
        <v>4</v>
      </c>
      <c r="T7" s="7">
        <v>2</v>
      </c>
      <c r="U7" s="7">
        <v>3</v>
      </c>
      <c r="V7" s="7">
        <v>0</v>
      </c>
      <c r="W7" s="7">
        <v>2</v>
      </c>
      <c r="X7" s="7">
        <v>0</v>
      </c>
      <c r="Y7" s="7">
        <v>0</v>
      </c>
      <c r="Z7" s="7">
        <v>1</v>
      </c>
      <c r="AA7" s="7">
        <v>0</v>
      </c>
      <c r="AB7" s="7">
        <v>2</v>
      </c>
      <c r="AC7" s="7">
        <v>30</v>
      </c>
      <c r="AD7" s="7">
        <v>0</v>
      </c>
      <c r="AE7" s="7">
        <v>0</v>
      </c>
      <c r="AF7" s="7">
        <v>0</v>
      </c>
      <c r="AG7" s="7">
        <v>23</v>
      </c>
      <c r="AH7" s="7">
        <v>11</v>
      </c>
      <c r="AI7" s="7">
        <v>0</v>
      </c>
      <c r="AJ7" s="7">
        <v>0</v>
      </c>
      <c r="AK7" s="7">
        <v>0</v>
      </c>
      <c r="AL7" s="7">
        <v>1</v>
      </c>
      <c r="AM7" s="7">
        <v>7</v>
      </c>
      <c r="AN7" s="7">
        <v>2</v>
      </c>
      <c r="AO7" s="7">
        <v>0</v>
      </c>
      <c r="AP7" s="7">
        <v>0</v>
      </c>
      <c r="AQ7" s="7">
        <v>1</v>
      </c>
      <c r="AR7" s="7">
        <v>5</v>
      </c>
      <c r="AS7" s="7">
        <v>0</v>
      </c>
      <c r="AT7" s="7">
        <v>0</v>
      </c>
      <c r="AU7" s="7">
        <v>0</v>
      </c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</row>
    <row r="8" spans="1:66">
      <c r="A8" s="8">
        <v>12.5</v>
      </c>
      <c r="B8" s="11">
        <v>1</v>
      </c>
      <c r="C8" s="10">
        <f t="shared" si="0"/>
        <v>124</v>
      </c>
      <c r="D8" s="7">
        <v>0</v>
      </c>
      <c r="E8" s="7">
        <v>0</v>
      </c>
      <c r="F8" s="7">
        <v>0</v>
      </c>
      <c r="G8" s="7">
        <v>0</v>
      </c>
      <c r="H8" s="7">
        <v>4</v>
      </c>
      <c r="I8" s="7">
        <v>3</v>
      </c>
      <c r="J8" s="7">
        <v>0</v>
      </c>
      <c r="K8" s="7">
        <v>3</v>
      </c>
      <c r="L8" s="7">
        <v>0</v>
      </c>
      <c r="M8" s="7">
        <v>0</v>
      </c>
      <c r="N8" s="7">
        <v>0</v>
      </c>
      <c r="O8" s="7">
        <v>5</v>
      </c>
      <c r="P8" s="7">
        <v>0</v>
      </c>
      <c r="Q8" s="7">
        <v>0</v>
      </c>
      <c r="R8" s="7">
        <v>0</v>
      </c>
      <c r="S8" s="7">
        <v>4</v>
      </c>
      <c r="T8" s="7">
        <v>4</v>
      </c>
      <c r="U8" s="7">
        <v>0</v>
      </c>
      <c r="V8" s="7">
        <v>4</v>
      </c>
      <c r="W8" s="7">
        <v>5</v>
      </c>
      <c r="X8" s="7">
        <v>0</v>
      </c>
      <c r="Y8" s="7">
        <v>1</v>
      </c>
      <c r="Z8" s="7">
        <v>0</v>
      </c>
      <c r="AA8" s="7">
        <v>0</v>
      </c>
      <c r="AB8" s="7">
        <v>1</v>
      </c>
      <c r="AC8" s="7">
        <v>14</v>
      </c>
      <c r="AD8" s="7">
        <v>0</v>
      </c>
      <c r="AE8" s="7">
        <v>0</v>
      </c>
      <c r="AF8" s="7">
        <v>0</v>
      </c>
      <c r="AG8" s="7">
        <v>19</v>
      </c>
      <c r="AH8" s="7">
        <v>8</v>
      </c>
      <c r="AI8" s="7">
        <v>0</v>
      </c>
      <c r="AJ8" s="7">
        <v>0</v>
      </c>
      <c r="AK8" s="7">
        <v>0</v>
      </c>
      <c r="AL8" s="7">
        <v>0</v>
      </c>
      <c r="AM8" s="7">
        <v>14</v>
      </c>
      <c r="AN8" s="7">
        <v>30</v>
      </c>
      <c r="AO8" s="7">
        <v>0</v>
      </c>
      <c r="AP8" s="7">
        <v>0</v>
      </c>
      <c r="AQ8" s="7">
        <v>0</v>
      </c>
      <c r="AR8" s="7">
        <v>5</v>
      </c>
      <c r="AS8" s="7">
        <v>0</v>
      </c>
      <c r="AT8" s="7">
        <v>0</v>
      </c>
      <c r="AU8" s="7">
        <v>0</v>
      </c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</row>
    <row r="9" spans="1:66">
      <c r="A9" s="8">
        <v>14.5</v>
      </c>
      <c r="B9" s="11">
        <v>1</v>
      </c>
      <c r="C9" s="10">
        <f t="shared" si="0"/>
        <v>115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3</v>
      </c>
      <c r="J9" s="7">
        <v>0</v>
      </c>
      <c r="K9" s="7">
        <v>2</v>
      </c>
      <c r="L9" s="7">
        <v>0</v>
      </c>
      <c r="M9" s="7">
        <v>0</v>
      </c>
      <c r="N9" s="7">
        <v>0</v>
      </c>
      <c r="O9" s="7">
        <v>11</v>
      </c>
      <c r="P9" s="7">
        <v>0</v>
      </c>
      <c r="Q9" s="7">
        <v>0</v>
      </c>
      <c r="R9" s="7">
        <v>0</v>
      </c>
      <c r="S9" s="7">
        <v>0</v>
      </c>
      <c r="T9" s="7">
        <v>17</v>
      </c>
      <c r="U9" s="7">
        <v>2</v>
      </c>
      <c r="V9" s="7">
        <v>0</v>
      </c>
      <c r="W9" s="7">
        <v>2</v>
      </c>
      <c r="X9" s="7">
        <v>0</v>
      </c>
      <c r="Y9" s="7">
        <v>1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10</v>
      </c>
      <c r="AH9" s="7">
        <v>3</v>
      </c>
      <c r="AI9" s="7">
        <v>0</v>
      </c>
      <c r="AJ9" s="7">
        <v>1</v>
      </c>
      <c r="AK9" s="7">
        <v>0</v>
      </c>
      <c r="AL9" s="7">
        <v>0</v>
      </c>
      <c r="AM9" s="7">
        <v>30</v>
      </c>
      <c r="AN9" s="7">
        <v>28</v>
      </c>
      <c r="AO9" s="7">
        <v>0</v>
      </c>
      <c r="AP9" s="7">
        <v>0</v>
      </c>
      <c r="AQ9" s="7">
        <v>0</v>
      </c>
      <c r="AR9" s="7">
        <v>3</v>
      </c>
      <c r="AS9" s="7">
        <v>1</v>
      </c>
      <c r="AT9" s="7">
        <v>0</v>
      </c>
      <c r="AU9" s="7">
        <v>1</v>
      </c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</row>
    <row r="10" spans="1:66">
      <c r="A10" s="8">
        <v>16.5</v>
      </c>
      <c r="B10" s="11">
        <v>1</v>
      </c>
      <c r="C10" s="10">
        <f t="shared" si="0"/>
        <v>103</v>
      </c>
      <c r="D10" s="7">
        <v>1</v>
      </c>
      <c r="E10" s="7">
        <v>0</v>
      </c>
      <c r="F10" s="7">
        <v>0</v>
      </c>
      <c r="G10" s="7">
        <v>0</v>
      </c>
      <c r="H10" s="7">
        <v>0</v>
      </c>
      <c r="I10" s="7">
        <v>1</v>
      </c>
      <c r="J10" s="7">
        <v>0</v>
      </c>
      <c r="K10" s="7">
        <v>3</v>
      </c>
      <c r="L10" s="7">
        <v>2</v>
      </c>
      <c r="M10" s="7">
        <v>8</v>
      </c>
      <c r="N10" s="7">
        <v>0</v>
      </c>
      <c r="O10" s="7">
        <v>5</v>
      </c>
      <c r="P10" s="7">
        <v>0</v>
      </c>
      <c r="Q10" s="7">
        <v>1</v>
      </c>
      <c r="R10" s="7">
        <v>1</v>
      </c>
      <c r="S10" s="7">
        <v>8</v>
      </c>
      <c r="T10" s="7">
        <v>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2</v>
      </c>
      <c r="AG10" s="7">
        <v>3</v>
      </c>
      <c r="AH10" s="7">
        <v>1</v>
      </c>
      <c r="AI10" s="7">
        <v>0</v>
      </c>
      <c r="AJ10" s="7">
        <v>0</v>
      </c>
      <c r="AK10" s="7">
        <v>0</v>
      </c>
      <c r="AL10" s="7">
        <v>0</v>
      </c>
      <c r="AM10" s="7">
        <v>30</v>
      </c>
      <c r="AN10" s="7">
        <v>20</v>
      </c>
      <c r="AO10" s="7">
        <v>1</v>
      </c>
      <c r="AP10" s="7">
        <v>0</v>
      </c>
      <c r="AQ10" s="7">
        <v>0</v>
      </c>
      <c r="AR10" s="7">
        <v>10</v>
      </c>
      <c r="AS10" s="7">
        <v>0</v>
      </c>
      <c r="AT10" s="7">
        <v>0</v>
      </c>
      <c r="AU10" s="7">
        <v>0</v>
      </c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</row>
    <row r="11" spans="1:66">
      <c r="A11" s="8">
        <v>18.5</v>
      </c>
      <c r="B11" s="11">
        <v>1</v>
      </c>
      <c r="C11" s="10">
        <f t="shared" si="0"/>
        <v>102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4</v>
      </c>
      <c r="L11" s="7">
        <v>3</v>
      </c>
      <c r="M11" s="7">
        <v>10</v>
      </c>
      <c r="N11" s="7">
        <v>0</v>
      </c>
      <c r="O11" s="7">
        <v>2</v>
      </c>
      <c r="P11" s="7">
        <v>0</v>
      </c>
      <c r="Q11" s="7">
        <v>0</v>
      </c>
      <c r="R11" s="7">
        <v>0</v>
      </c>
      <c r="S11" s="7">
        <v>3</v>
      </c>
      <c r="T11" s="7">
        <v>1</v>
      </c>
      <c r="U11" s="7">
        <v>0</v>
      </c>
      <c r="V11" s="7">
        <v>0</v>
      </c>
      <c r="W11" s="7">
        <v>1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1</v>
      </c>
      <c r="AD11" s="7">
        <v>3</v>
      </c>
      <c r="AE11" s="7">
        <v>0</v>
      </c>
      <c r="AF11" s="7">
        <v>0</v>
      </c>
      <c r="AG11" s="7">
        <v>0</v>
      </c>
      <c r="AH11" s="7">
        <v>1</v>
      </c>
      <c r="AI11" s="7">
        <v>1</v>
      </c>
      <c r="AJ11" s="7">
        <v>0</v>
      </c>
      <c r="AK11" s="7">
        <v>0</v>
      </c>
      <c r="AL11" s="7">
        <v>0</v>
      </c>
      <c r="AM11" s="7">
        <v>70</v>
      </c>
      <c r="AN11" s="7">
        <v>1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</row>
    <row r="12" spans="1:66">
      <c r="A12" s="8">
        <v>20.5</v>
      </c>
      <c r="B12" s="11">
        <v>1</v>
      </c>
      <c r="C12" s="10">
        <f t="shared" si="0"/>
        <v>104</v>
      </c>
      <c r="D12" s="7">
        <v>1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5</v>
      </c>
      <c r="L12" s="7">
        <v>2</v>
      </c>
      <c r="M12" s="7">
        <v>5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1</v>
      </c>
      <c r="T12" s="7">
        <v>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1</v>
      </c>
      <c r="AF12" s="7">
        <v>0</v>
      </c>
      <c r="AG12" s="7">
        <v>1</v>
      </c>
      <c r="AH12" s="7">
        <v>2</v>
      </c>
      <c r="AI12" s="7">
        <v>0</v>
      </c>
      <c r="AJ12" s="7">
        <v>0</v>
      </c>
      <c r="AK12" s="7">
        <v>0</v>
      </c>
      <c r="AL12" s="7">
        <v>0</v>
      </c>
      <c r="AM12" s="7">
        <v>77</v>
      </c>
      <c r="AN12" s="7">
        <v>5</v>
      </c>
      <c r="AO12" s="7">
        <v>0</v>
      </c>
      <c r="AP12" s="7">
        <v>1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</row>
    <row r="13" spans="1:66">
      <c r="A13" s="8">
        <v>22.5</v>
      </c>
      <c r="B13" s="11">
        <v>1</v>
      </c>
      <c r="C13" s="10">
        <f t="shared" si="0"/>
        <v>101</v>
      </c>
      <c r="D13" s="7">
        <v>33</v>
      </c>
      <c r="E13" s="7">
        <v>0</v>
      </c>
      <c r="F13" s="7">
        <v>0</v>
      </c>
      <c r="G13" s="7">
        <v>0</v>
      </c>
      <c r="H13" s="7">
        <v>0</v>
      </c>
      <c r="I13" s="7">
        <v>3</v>
      </c>
      <c r="J13" s="7">
        <v>0</v>
      </c>
      <c r="K13" s="7">
        <v>13</v>
      </c>
      <c r="L13" s="7">
        <v>12</v>
      </c>
      <c r="M13" s="7">
        <v>0</v>
      </c>
      <c r="N13" s="7">
        <v>1</v>
      </c>
      <c r="O13" s="7">
        <v>0</v>
      </c>
      <c r="P13" s="7">
        <v>8</v>
      </c>
      <c r="Q13" s="7">
        <v>0</v>
      </c>
      <c r="R13" s="7">
        <v>6</v>
      </c>
      <c r="S13" s="7">
        <v>3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2</v>
      </c>
      <c r="AD13" s="7">
        <v>0</v>
      </c>
      <c r="AE13" s="7">
        <v>5</v>
      </c>
      <c r="AF13" s="7">
        <v>0</v>
      </c>
      <c r="AG13" s="7">
        <v>0</v>
      </c>
      <c r="AH13" s="7">
        <v>2</v>
      </c>
      <c r="AI13" s="7">
        <v>2</v>
      </c>
      <c r="AJ13" s="7">
        <v>0</v>
      </c>
      <c r="AK13" s="7">
        <v>0</v>
      </c>
      <c r="AL13" s="7">
        <v>3</v>
      </c>
      <c r="AM13" s="7">
        <v>1</v>
      </c>
      <c r="AN13" s="7">
        <v>5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1</v>
      </c>
      <c r="AU13" s="7">
        <v>0</v>
      </c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>
      <c r="A14" s="8">
        <v>24.5</v>
      </c>
      <c r="B14" s="11">
        <v>1</v>
      </c>
      <c r="C14" s="10">
        <f t="shared" si="0"/>
        <v>100</v>
      </c>
      <c r="D14" s="7">
        <v>39</v>
      </c>
      <c r="E14" s="7">
        <v>0</v>
      </c>
      <c r="F14" s="7">
        <v>0</v>
      </c>
      <c r="G14" s="7">
        <v>0</v>
      </c>
      <c r="H14" s="7">
        <v>0</v>
      </c>
      <c r="I14" s="7">
        <v>2</v>
      </c>
      <c r="J14" s="7">
        <v>0</v>
      </c>
      <c r="K14" s="7">
        <v>11</v>
      </c>
      <c r="L14" s="7">
        <v>20</v>
      </c>
      <c r="M14" s="7">
        <v>1</v>
      </c>
      <c r="N14" s="7">
        <v>1</v>
      </c>
      <c r="O14" s="7">
        <v>0</v>
      </c>
      <c r="P14" s="7">
        <v>6</v>
      </c>
      <c r="Q14" s="7">
        <v>0</v>
      </c>
      <c r="R14" s="7">
        <v>1</v>
      </c>
      <c r="S14" s="7">
        <v>1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3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3</v>
      </c>
      <c r="AJ14" s="7">
        <v>0</v>
      </c>
      <c r="AK14" s="7">
        <v>0</v>
      </c>
      <c r="AL14" s="7">
        <v>0</v>
      </c>
      <c r="AM14" s="7">
        <v>1</v>
      </c>
      <c r="AN14" s="7">
        <v>6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</row>
    <row r="15" spans="1:66">
      <c r="A15" s="8">
        <v>26.5</v>
      </c>
      <c r="B15" s="11">
        <v>1</v>
      </c>
      <c r="C15" s="10">
        <f t="shared" si="0"/>
        <v>107</v>
      </c>
      <c r="D15" s="7">
        <v>14</v>
      </c>
      <c r="E15" s="7">
        <v>0</v>
      </c>
      <c r="F15" s="7">
        <v>0</v>
      </c>
      <c r="G15" s="7">
        <v>0</v>
      </c>
      <c r="H15" s="7">
        <v>0</v>
      </c>
      <c r="I15" s="7">
        <v>1</v>
      </c>
      <c r="J15" s="7">
        <v>0</v>
      </c>
      <c r="K15" s="7">
        <v>19</v>
      </c>
      <c r="L15" s="7">
        <v>34</v>
      </c>
      <c r="M15" s="7">
        <v>0</v>
      </c>
      <c r="N15" s="7">
        <v>0</v>
      </c>
      <c r="O15" s="7">
        <v>0</v>
      </c>
      <c r="P15" s="7">
        <v>7</v>
      </c>
      <c r="Q15" s="7">
        <v>0</v>
      </c>
      <c r="R15" s="7">
        <v>3</v>
      </c>
      <c r="S15" s="7">
        <v>2</v>
      </c>
      <c r="T15" s="7">
        <v>1</v>
      </c>
      <c r="U15" s="7">
        <v>0</v>
      </c>
      <c r="V15" s="7">
        <v>0</v>
      </c>
      <c r="W15" s="7">
        <v>1</v>
      </c>
      <c r="X15" s="7">
        <v>0</v>
      </c>
      <c r="Y15" s="7">
        <v>1</v>
      </c>
      <c r="Z15" s="7">
        <v>2</v>
      </c>
      <c r="AA15" s="7">
        <v>0</v>
      </c>
      <c r="AB15" s="7">
        <v>0</v>
      </c>
      <c r="AC15" s="7">
        <v>1</v>
      </c>
      <c r="AD15" s="7">
        <v>0</v>
      </c>
      <c r="AE15" s="7">
        <v>6</v>
      </c>
      <c r="AF15" s="7">
        <v>0</v>
      </c>
      <c r="AG15" s="7">
        <v>1</v>
      </c>
      <c r="AH15" s="7">
        <v>1</v>
      </c>
      <c r="AI15" s="7">
        <v>4</v>
      </c>
      <c r="AJ15" s="7">
        <v>0</v>
      </c>
      <c r="AK15" s="7">
        <v>2</v>
      </c>
      <c r="AL15" s="7">
        <v>0</v>
      </c>
      <c r="AM15" s="7">
        <v>2</v>
      </c>
      <c r="AN15" s="7">
        <v>5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</row>
    <row r="16" spans="1:66">
      <c r="A16" s="8">
        <v>28.5</v>
      </c>
      <c r="B16" s="11">
        <v>1</v>
      </c>
      <c r="C16" s="10">
        <f t="shared" si="0"/>
        <v>105</v>
      </c>
      <c r="D16" s="7">
        <v>33</v>
      </c>
      <c r="E16" s="7">
        <v>0</v>
      </c>
      <c r="F16" s="7">
        <v>0</v>
      </c>
      <c r="G16" s="7">
        <v>0</v>
      </c>
      <c r="H16" s="7">
        <v>0</v>
      </c>
      <c r="I16" s="7">
        <v>8</v>
      </c>
      <c r="J16" s="7">
        <v>0</v>
      </c>
      <c r="K16" s="7">
        <v>17</v>
      </c>
      <c r="L16" s="7">
        <v>12</v>
      </c>
      <c r="M16" s="7">
        <v>0</v>
      </c>
      <c r="N16" s="7">
        <v>1</v>
      </c>
      <c r="O16" s="7">
        <v>0</v>
      </c>
      <c r="P16" s="7">
        <v>7</v>
      </c>
      <c r="Q16" s="7">
        <v>0</v>
      </c>
      <c r="R16" s="7">
        <v>3</v>
      </c>
      <c r="S16" s="7">
        <v>3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3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3</v>
      </c>
      <c r="AF16" s="7">
        <v>0</v>
      </c>
      <c r="AG16" s="7">
        <v>0</v>
      </c>
      <c r="AH16" s="7">
        <v>0</v>
      </c>
      <c r="AI16" s="7">
        <v>3</v>
      </c>
      <c r="AJ16" s="7">
        <v>0</v>
      </c>
      <c r="AK16" s="7">
        <v>7</v>
      </c>
      <c r="AL16" s="7">
        <v>0</v>
      </c>
      <c r="AM16" s="7">
        <v>0</v>
      </c>
      <c r="AN16" s="7">
        <v>5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</row>
    <row r="17" spans="1:66">
      <c r="A17" s="8">
        <v>30.5</v>
      </c>
      <c r="B17" s="11">
        <v>1</v>
      </c>
      <c r="C17" s="10">
        <f t="shared" si="0"/>
        <v>102</v>
      </c>
      <c r="D17" s="7">
        <v>36</v>
      </c>
      <c r="E17" s="7">
        <v>0</v>
      </c>
      <c r="F17" s="7">
        <v>0</v>
      </c>
      <c r="G17" s="7">
        <v>0</v>
      </c>
      <c r="H17" s="7">
        <v>0</v>
      </c>
      <c r="I17" s="7">
        <v>5</v>
      </c>
      <c r="J17" s="7">
        <v>0</v>
      </c>
      <c r="K17" s="7">
        <v>6</v>
      </c>
      <c r="L17" s="7">
        <v>6</v>
      </c>
      <c r="M17" s="7">
        <v>0</v>
      </c>
      <c r="N17" s="7">
        <v>0</v>
      </c>
      <c r="O17" s="7">
        <v>0</v>
      </c>
      <c r="P17" s="7">
        <v>2</v>
      </c>
      <c r="Q17" s="7">
        <v>0</v>
      </c>
      <c r="R17" s="7">
        <v>1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1</v>
      </c>
      <c r="Z17" s="7">
        <v>6</v>
      </c>
      <c r="AA17" s="7">
        <v>0</v>
      </c>
      <c r="AB17" s="7">
        <v>0</v>
      </c>
      <c r="AC17" s="7">
        <v>1</v>
      </c>
      <c r="AD17" s="7">
        <v>0</v>
      </c>
      <c r="AE17" s="7">
        <v>5</v>
      </c>
      <c r="AF17" s="7">
        <v>0</v>
      </c>
      <c r="AG17" s="7">
        <v>1</v>
      </c>
      <c r="AH17" s="7">
        <v>0</v>
      </c>
      <c r="AI17" s="7">
        <v>0</v>
      </c>
      <c r="AJ17" s="7">
        <v>0</v>
      </c>
      <c r="AK17" s="7">
        <v>3</v>
      </c>
      <c r="AL17" s="7">
        <v>0</v>
      </c>
      <c r="AM17" s="7">
        <v>18</v>
      </c>
      <c r="AN17" s="7">
        <v>10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</row>
    <row r="18" spans="1:66"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</row>
    <row r="19" spans="1:66"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</row>
    <row r="20" spans="1:66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</row>
    <row r="21" spans="1:66"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</row>
    <row r="22" spans="1:66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</row>
    <row r="23" spans="1:66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</row>
    <row r="24" spans="1:66"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workbookViewId="0">
      <selection activeCell="J6" sqref="J6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42</v>
      </c>
      <c r="B1" s="14" t="s">
        <v>44</v>
      </c>
      <c r="C1" s="14" t="s">
        <v>49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66</v>
      </c>
      <c r="C2" s="15">
        <v>2017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50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42</v>
      </c>
      <c r="B6" s="17" t="s">
        <v>44</v>
      </c>
      <c r="C6" s="18" t="s">
        <v>51</v>
      </c>
      <c r="D6" s="18" t="s">
        <v>52</v>
      </c>
      <c r="E6" s="18" t="s">
        <v>53</v>
      </c>
      <c r="F6" s="18" t="s">
        <v>54</v>
      </c>
      <c r="G6" s="18" t="s">
        <v>55</v>
      </c>
      <c r="H6" s="18" t="s">
        <v>56</v>
      </c>
      <c r="I6" s="12"/>
      <c r="J6" s="12"/>
      <c r="K6" s="12"/>
      <c r="L6" s="12"/>
    </row>
    <row r="7" spans="1:13">
      <c r="A7" s="19"/>
      <c r="B7" s="19" t="s">
        <v>66</v>
      </c>
      <c r="C7" s="19" t="s">
        <v>67</v>
      </c>
      <c r="D7" s="19">
        <v>30.5</v>
      </c>
      <c r="E7" s="19">
        <v>1</v>
      </c>
      <c r="F7" s="19">
        <v>70</v>
      </c>
      <c r="G7" s="19">
        <v>30</v>
      </c>
      <c r="H7" s="19"/>
      <c r="I7" s="12"/>
      <c r="J7" s="12"/>
      <c r="K7" s="12"/>
      <c r="L7" s="12"/>
    </row>
    <row r="8" spans="1:13">
      <c r="A8" s="19"/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57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42</v>
      </c>
      <c r="B14" s="17" t="s">
        <v>44</v>
      </c>
      <c r="C14" s="17" t="s">
        <v>58</v>
      </c>
      <c r="D14" s="18" t="s">
        <v>52</v>
      </c>
      <c r="E14" s="18" t="s">
        <v>59</v>
      </c>
      <c r="F14" s="18" t="s">
        <v>53</v>
      </c>
      <c r="G14" s="20" t="s">
        <v>60</v>
      </c>
      <c r="H14" s="20" t="s">
        <v>61</v>
      </c>
      <c r="I14" s="17" t="s">
        <v>62</v>
      </c>
      <c r="J14" s="20" t="s">
        <v>63</v>
      </c>
      <c r="K14" s="17" t="s">
        <v>64</v>
      </c>
      <c r="L14" s="21" t="s">
        <v>65</v>
      </c>
    </row>
    <row r="15" spans="1:13">
      <c r="A15" s="19"/>
      <c r="B15" s="19" t="s">
        <v>66</v>
      </c>
      <c r="C15" s="19"/>
      <c r="D15" s="19">
        <f>E15-0.5</f>
        <v>0.5</v>
      </c>
      <c r="E15" s="19">
        <v>1</v>
      </c>
      <c r="F15" s="19">
        <v>1</v>
      </c>
      <c r="G15" s="19">
        <v>4.3360000000000003E-2</v>
      </c>
      <c r="H15" s="19">
        <v>490.09186999999997</v>
      </c>
      <c r="I15" s="19">
        <v>16.956373060000001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f t="shared" ref="D16:D30" si="0">E16-0.5</f>
        <v>2.5</v>
      </c>
      <c r="E16" s="19">
        <v>3</v>
      </c>
      <c r="F16" s="19">
        <v>1</v>
      </c>
      <c r="G16" s="19">
        <v>5.2060000000000002E-2</v>
      </c>
      <c r="H16" s="19">
        <v>423.13160620000002</v>
      </c>
      <c r="I16" s="19">
        <v>14.035295140000001</v>
      </c>
      <c r="J16" s="19"/>
      <c r="K16" s="19"/>
      <c r="L16" s="19"/>
      <c r="M16" s="22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4.7059999999999998E-2</v>
      </c>
      <c r="H17" s="19">
        <v>370.80252300000001</v>
      </c>
      <c r="I17" s="19">
        <v>13.10719604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5.7119999999999997E-2</v>
      </c>
      <c r="H18" s="19">
        <v>343.60079969999998</v>
      </c>
      <c r="I18" s="19">
        <v>12.285507689999999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6.0299999999999999E-2</v>
      </c>
      <c r="H19" s="19">
        <v>369.60563639999998</v>
      </c>
      <c r="I19" s="19">
        <v>12.285117899999999</v>
      </c>
      <c r="J19" s="19"/>
      <c r="K19" s="19"/>
      <c r="L19" s="19"/>
    </row>
    <row r="20" spans="1:12">
      <c r="A20" s="19"/>
      <c r="B20" s="19"/>
      <c r="C20" s="19"/>
      <c r="D20" s="19">
        <f t="shared" si="0"/>
        <v>10.5</v>
      </c>
      <c r="E20" s="19">
        <v>11</v>
      </c>
      <c r="F20" s="19">
        <v>1</v>
      </c>
      <c r="G20" s="19">
        <v>4.8640000000000003E-2</v>
      </c>
      <c r="H20" s="19">
        <v>322.69072210000002</v>
      </c>
      <c r="I20" s="19">
        <v>11.966609160000001</v>
      </c>
      <c r="J20" s="19"/>
      <c r="K20" s="19"/>
      <c r="L20" s="19"/>
    </row>
    <row r="21" spans="1:12">
      <c r="A21" s="19"/>
      <c r="B21" s="19"/>
      <c r="C21" s="19"/>
      <c r="D21" s="19">
        <f t="shared" si="0"/>
        <v>12.5</v>
      </c>
      <c r="E21" s="19">
        <v>13</v>
      </c>
      <c r="F21" s="19">
        <v>1</v>
      </c>
      <c r="G21" s="19">
        <v>6.7159999999999997E-2</v>
      </c>
      <c r="H21" s="19">
        <v>332.83634719999998</v>
      </c>
      <c r="I21" s="19">
        <v>12.10095944</v>
      </c>
      <c r="J21" s="19"/>
      <c r="K21" s="19"/>
      <c r="L21" s="19"/>
    </row>
    <row r="22" spans="1:12">
      <c r="A22" s="19"/>
      <c r="B22" s="19"/>
      <c r="C22" s="19"/>
      <c r="D22" s="19">
        <f t="shared" si="0"/>
        <v>14.5</v>
      </c>
      <c r="E22" s="19">
        <v>15</v>
      </c>
      <c r="F22" s="19">
        <v>1</v>
      </c>
      <c r="G22" s="19">
        <v>0.12114</v>
      </c>
      <c r="H22" s="19">
        <v>358.93433629999998</v>
      </c>
      <c r="I22" s="19">
        <v>10.521985190000001</v>
      </c>
      <c r="J22" s="19"/>
      <c r="K22" s="19"/>
      <c r="L22" s="19"/>
    </row>
    <row r="23" spans="1:12">
      <c r="A23" s="19"/>
      <c r="B23" s="19"/>
      <c r="C23" s="19"/>
      <c r="D23" s="19">
        <f t="shared" si="0"/>
        <v>16.5</v>
      </c>
      <c r="E23" s="19">
        <v>17</v>
      </c>
      <c r="F23" s="19">
        <v>1</v>
      </c>
      <c r="G23" s="19">
        <v>0.13109999999999999</v>
      </c>
      <c r="H23" s="19">
        <v>260.18090549999999</v>
      </c>
      <c r="I23" s="19">
        <v>7.6574303830000003</v>
      </c>
      <c r="J23" s="19"/>
      <c r="K23" s="19"/>
      <c r="L23" s="19"/>
    </row>
    <row r="24" spans="1:12">
      <c r="A24" s="19"/>
      <c r="B24" s="19"/>
      <c r="C24" s="19"/>
      <c r="D24" s="19">
        <f t="shared" si="0"/>
        <v>18.5</v>
      </c>
      <c r="E24" s="19">
        <v>19</v>
      </c>
      <c r="F24" s="19">
        <v>1</v>
      </c>
      <c r="G24" s="19">
        <v>0.12509999999999999</v>
      </c>
      <c r="H24" s="19">
        <v>237.50643109999999</v>
      </c>
      <c r="I24" s="19">
        <v>10.7106703</v>
      </c>
      <c r="J24" s="19"/>
      <c r="K24" s="19"/>
      <c r="L24" s="19"/>
    </row>
    <row r="25" spans="1:12">
      <c r="A25" s="19"/>
      <c r="B25" s="19"/>
      <c r="C25" s="19"/>
      <c r="D25" s="19">
        <f t="shared" si="0"/>
        <v>20.5</v>
      </c>
      <c r="E25" s="19">
        <v>21</v>
      </c>
      <c r="F25" s="19">
        <v>1</v>
      </c>
      <c r="G25" s="19">
        <v>7.9799999999999996E-2</v>
      </c>
      <c r="H25" s="19">
        <v>100.46530319999999</v>
      </c>
      <c r="I25" s="19">
        <v>5.7115664710000003</v>
      </c>
      <c r="J25" s="19"/>
      <c r="K25" s="19"/>
      <c r="L25" s="19"/>
    </row>
    <row r="26" spans="1:12">
      <c r="A26" s="19"/>
      <c r="B26" s="19"/>
      <c r="C26" s="19"/>
      <c r="D26" s="19">
        <f t="shared" si="0"/>
        <v>22.5</v>
      </c>
      <c r="E26" s="19">
        <v>23</v>
      </c>
      <c r="F26" s="19">
        <v>1</v>
      </c>
      <c r="G26" s="19">
        <v>8.0699999999999994E-2</v>
      </c>
      <c r="H26" s="19">
        <v>66.785935809999998</v>
      </c>
      <c r="I26" s="19">
        <v>3.4228982499999998</v>
      </c>
      <c r="J26" s="19"/>
      <c r="K26" s="19"/>
      <c r="L26" s="19"/>
    </row>
    <row r="27" spans="1:12">
      <c r="A27" s="19"/>
      <c r="B27" s="19"/>
      <c r="C27" s="19"/>
      <c r="D27" s="19">
        <f t="shared" si="0"/>
        <v>24.5</v>
      </c>
      <c r="E27" s="19">
        <v>25</v>
      </c>
      <c r="F27" s="19">
        <v>1</v>
      </c>
      <c r="G27" s="19">
        <v>9.0620000000000006E-2</v>
      </c>
      <c r="H27" s="19">
        <v>20.713605269999999</v>
      </c>
      <c r="I27" s="19">
        <v>1.9076691050000001</v>
      </c>
      <c r="J27" s="19"/>
      <c r="K27" s="19"/>
      <c r="L27" s="19"/>
    </row>
    <row r="28" spans="1:12">
      <c r="A28" s="19"/>
      <c r="B28" s="19"/>
      <c r="C28" s="19"/>
      <c r="D28" s="19">
        <f t="shared" si="0"/>
        <v>26.5</v>
      </c>
      <c r="E28" s="19">
        <v>27</v>
      </c>
      <c r="F28" s="19">
        <v>1</v>
      </c>
      <c r="G28" s="19">
        <v>9.2679999999999998E-2</v>
      </c>
      <c r="H28" s="19">
        <v>13.8224929</v>
      </c>
      <c r="I28" s="19">
        <v>1.236284275</v>
      </c>
      <c r="J28" s="19"/>
      <c r="K28" s="19"/>
      <c r="L28" s="19"/>
    </row>
    <row r="29" spans="1:12">
      <c r="A29" s="19"/>
      <c r="B29" s="19"/>
      <c r="C29" s="19"/>
      <c r="D29" s="19">
        <f t="shared" si="0"/>
        <v>28.5</v>
      </c>
      <c r="E29" s="19">
        <v>29</v>
      </c>
      <c r="F29" s="19">
        <v>1</v>
      </c>
      <c r="G29" s="19">
        <v>9.2780000000000001E-2</v>
      </c>
      <c r="H29" s="19">
        <v>21.243616110000001</v>
      </c>
      <c r="I29" s="19">
        <v>2.284369007</v>
      </c>
      <c r="J29" s="19"/>
      <c r="K29" s="19"/>
      <c r="L29" s="19"/>
    </row>
    <row r="30" spans="1:12">
      <c r="A30" s="19"/>
      <c r="B30" s="19"/>
      <c r="C30" s="19"/>
      <c r="D30" s="19">
        <f t="shared" si="0"/>
        <v>30.5</v>
      </c>
      <c r="E30" s="19">
        <v>31</v>
      </c>
      <c r="F30" s="19">
        <v>1</v>
      </c>
      <c r="G30" s="19">
        <v>0.11482000000000001</v>
      </c>
      <c r="H30" s="19">
        <v>13.962444899999999</v>
      </c>
      <c r="I30" s="19">
        <v>1.578131773</v>
      </c>
      <c r="J30" s="19"/>
      <c r="K30" s="19"/>
      <c r="L30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2022-04-16T13:30:00Z</dcterms:modified>
  <cp:category/>
  <cp:contentStatus/>
</cp:coreProperties>
</file>